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Workforce/"/>
    </mc:Choice>
  </mc:AlternateContent>
  <xr:revisionPtr revIDLastSave="33" documentId="8_{6D39104C-CC1A-4C14-9DB0-B0C154C54B0A}" xr6:coauthVersionLast="47" xr6:coauthVersionMax="47" xr10:uidLastSave="{9FAB0564-AB28-4FF0-AEA2-AE927A8BF0DB}"/>
  <bookViews>
    <workbookView xWindow="-120" yWindow="-120" windowWidth="29040" windowHeight="15720" xr2:uid="{00000000-000D-0000-FFFF-FFFF00000000}"/>
  </bookViews>
  <sheets>
    <sheet name="WIC2" sheetId="1" r:id="rId1"/>
    <sheet name="WIC-3" sheetId="2" r:id="rId2"/>
  </sheets>
  <definedNames>
    <definedName name="_xlnm.Print_Area" localSheetId="0">'WIC2'!$A$1:$H$37</definedName>
    <definedName name="_xlnm.Print_Area" localSheetId="1">'WIC-3'!$A$1:$G$45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G11" i="2" s="1"/>
  <c r="D11" i="2"/>
  <c r="E10" i="2"/>
  <c r="D10" i="2"/>
  <c r="C11" i="2"/>
  <c r="B11" i="2"/>
  <c r="C10" i="2"/>
  <c r="E37" i="1"/>
  <c r="D37" i="1"/>
  <c r="C37" i="1"/>
  <c r="B37" i="1"/>
  <c r="B10" i="2"/>
  <c r="G19" i="2"/>
  <c r="G18" i="2"/>
  <c r="G17" i="2"/>
  <c r="G16" i="2"/>
  <c r="G15" i="2"/>
  <c r="G13" i="2"/>
  <c r="G12" i="2"/>
  <c r="G10" i="2"/>
  <c r="G9" i="2"/>
  <c r="F37" i="1"/>
  <c r="G37" i="1" l="1"/>
</calcChain>
</file>

<file path=xl/sharedStrings.xml><?xml version="1.0" encoding="utf-8"?>
<sst xmlns="http://schemas.openxmlformats.org/spreadsheetml/2006/main" count="93" uniqueCount="71">
  <si>
    <t>PROGRAM:</t>
  </si>
  <si>
    <t>Prior Year</t>
  </si>
  <si>
    <t xml:space="preserve">Existing </t>
  </si>
  <si>
    <t>Actual</t>
  </si>
  <si>
    <t>Budget</t>
  </si>
  <si>
    <t>Requested</t>
  </si>
  <si>
    <t>Federal Funds:</t>
  </si>
  <si>
    <t>Interagency Tranfers:</t>
  </si>
  <si>
    <t>Self-generated Revenue:</t>
  </si>
  <si>
    <t>Statutory Dedications:</t>
  </si>
  <si>
    <t>Total</t>
  </si>
  <si>
    <t>Operating</t>
  </si>
  <si>
    <t xml:space="preserve">From </t>
  </si>
  <si>
    <t>DATE:</t>
  </si>
  <si>
    <t>Request</t>
  </si>
  <si>
    <t>MEANS OF FINANCING:</t>
  </si>
  <si>
    <t>State General Fund-Direct</t>
  </si>
  <si>
    <t>Interim Emergency Board</t>
  </si>
  <si>
    <t>Existing to</t>
  </si>
  <si>
    <t>* List the specific sources of revenue for</t>
  </si>
  <si>
    <t xml:space="preserve">  each category of financing. </t>
  </si>
  <si>
    <t>Percent</t>
  </si>
  <si>
    <t>Change</t>
  </si>
  <si>
    <t>Total Financing</t>
  </si>
  <si>
    <t xml:space="preserve">$ Change </t>
  </si>
  <si>
    <t>FY 2022-23</t>
  </si>
  <si>
    <t>FY 2023-24</t>
  </si>
  <si>
    <t>FY 2024-25</t>
  </si>
  <si>
    <t>FY 2025-26</t>
  </si>
  <si>
    <t>FY 2026-27</t>
  </si>
  <si>
    <t>FY 2026-2027 WORKFORCE DEVELOPMENT BUDGET REQUEST  -  REVENUES AND EXPENDITURES               WIC-2</t>
  </si>
  <si>
    <t>FY 2026-2027  WORKFORCE DEVELOPMENT BUDGET REQUEST  -  PERFORMANCE REVIEW                 WIC-3</t>
  </si>
  <si>
    <t>PERFORMANCE DATA</t>
  </si>
  <si>
    <t>Total Budget</t>
  </si>
  <si>
    <t xml:space="preserve">Change </t>
  </si>
  <si>
    <t>Common Core</t>
  </si>
  <si>
    <t>(Actual)</t>
  </si>
  <si>
    <t>(Estimated)</t>
  </si>
  <si>
    <t>(Projected)</t>
  </si>
  <si>
    <t>Performance Indicators</t>
  </si>
  <si>
    <t>Number of participants</t>
  </si>
  <si>
    <t>Cost per participant</t>
  </si>
  <si>
    <t xml:space="preserve">Cost per completer </t>
  </si>
  <si>
    <t>Completion rate</t>
  </si>
  <si>
    <t>Placement rate</t>
  </si>
  <si>
    <t>Supplementary Data</t>
  </si>
  <si>
    <t>Number of participants who exited program</t>
  </si>
  <si>
    <t>Number of program completers</t>
  </si>
  <si>
    <t xml:space="preserve">Number of job placements </t>
  </si>
  <si>
    <t>Number of continuing education placements</t>
  </si>
  <si>
    <t xml:space="preserve">Provide all other data and measures of performance that you feel are important for use in evaluation of the program. </t>
  </si>
  <si>
    <t>PERFORMANCE EVALUATION</t>
  </si>
  <si>
    <t>(1)  Identify valid benchmarks* that can be used for performance evaluation; what is the source of each?  Provide interpretation of your data relative to the benchmarks.</t>
  </si>
  <si>
    <t xml:space="preserve">(2)  If there are no benchmarks being used currently, do you have plans to utilize them in the future?  Explain any actions on-going or contemplated with regard </t>
  </si>
  <si>
    <t xml:space="preserve">      to the development of benchmarks for program performance evaluation.</t>
  </si>
  <si>
    <t xml:space="preserve">(3)  If there are no valid benchmarks or standards that can be utilized to evaluate your program's performance, is there another way in which your program's </t>
  </si>
  <si>
    <t xml:space="preserve">      performance can be objectively evaluated?  Explain.  Provide your own analysis, data interpretations and conclusions based on the data you have submitted.  </t>
  </si>
  <si>
    <t xml:space="preserve">(4)  If factual, objective data or evidence does not exist or is not meaningful or useful for an evaluation of your program's performance, how would you suggest that </t>
  </si>
  <si>
    <t xml:space="preserve">      your program be evaluated?  </t>
  </si>
  <si>
    <t xml:space="preserve">(5)  Provide any other explanation that you feel is relevant and necessary for an understanding of your program's performance.  </t>
  </si>
  <si>
    <t xml:space="preserve">*  The term "benchmarks" means external comparative data (e.g., federal data or other states) that can be used to evaluate program results. </t>
  </si>
  <si>
    <t>PROGRAM STRENGTHS</t>
  </si>
  <si>
    <t xml:space="preserve">What are the strong points of your program in terms of policies, strategies, practices and program activities?  What is working well?  </t>
  </si>
  <si>
    <t xml:space="preserve"> </t>
  </si>
  <si>
    <t>PROGRAM WEAKNESSES</t>
  </si>
  <si>
    <t xml:space="preserve">(1)  What do you see as the weaknesses of your program?  In what areas are improvements needed?  </t>
  </si>
  <si>
    <t xml:space="preserve">(2)  Explain any plans or ideas that you have for changes in organization, policies, strategies and practices that would improve program effectiveness and efficiency. </t>
  </si>
  <si>
    <t>DEPT:  LCTCS</t>
  </si>
  <si>
    <t>BUDGET UNIT:  SLCC</t>
  </si>
  <si>
    <t>DEPT:  LCTCS                                                        BUDGET  UNIT:  SLCC</t>
  </si>
  <si>
    <t>DATE:  10/24/2025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</si>
</sst>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_);[Red]\(0\)"/>
    <numFmt numFmtId="166" formatCode="_(* #,##0_);_(* \(#,##0\);_(* &quot;-&quot;??_);_(@_)"/>
    <numFmt numFmtId="169" formatCode="_(&quot;$&quot;* #,##0_);_(&quot;$&quot;* \(#,##0\);_(&quot;$&quot;* &quot;-&quot;??_);_(@_)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</cellStyleXfs>
  <cellXfs count="113">
    <xf numFmtId="0" fontId="0" fillId="0" borderId="0" xfId="0"/>
    <xf numFmtId="6" fontId="0" fillId="0" borderId="0" xfId="0" applyNumberFormat="1"/>
    <xf numFmtId="6" fontId="0" fillId="0" borderId="1" xfId="0" applyNumberFormat="1" applyBorder="1"/>
    <xf numFmtId="6" fontId="0" fillId="1" borderId="2" xfId="0" applyNumberFormat="1" applyFill="1" applyBorder="1"/>
    <xf numFmtId="6" fontId="0" fillId="1" borderId="1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0" fillId="1" borderId="0" xfId="0" applyFill="1"/>
    <xf numFmtId="0" fontId="1" fillId="0" borderId="7" xfId="0" applyFont="1" applyBorder="1"/>
    <xf numFmtId="0" fontId="1" fillId="0" borderId="0" xfId="0" applyFont="1"/>
    <xf numFmtId="0" fontId="1" fillId="1" borderId="7" xfId="0" applyFont="1" applyFill="1" applyBorder="1"/>
    <xf numFmtId="0" fontId="1" fillId="1" borderId="0" xfId="0" applyFont="1" applyFill="1"/>
    <xf numFmtId="0" fontId="0" fillId="1" borderId="3" xfId="0" applyFill="1" applyBorder="1"/>
    <xf numFmtId="0" fontId="2" fillId="0" borderId="8" xfId="0" applyFont="1" applyBorder="1"/>
    <xf numFmtId="0" fontId="1" fillId="0" borderId="7" xfId="0" applyFont="1" applyBorder="1" applyAlignment="1">
      <alignment horizontal="center"/>
    </xf>
    <xf numFmtId="6" fontId="0" fillId="0" borderId="9" xfId="0" applyNumberFormat="1" applyBorder="1"/>
    <xf numFmtId="6" fontId="0" fillId="1" borderId="9" xfId="0" applyNumberFormat="1" applyFill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6" fontId="0" fillId="0" borderId="11" xfId="0" applyNumberFormat="1" applyBorder="1"/>
    <xf numFmtId="6" fontId="0" fillId="1" borderId="11" xfId="0" applyNumberFormat="1" applyFill="1" applyBorder="1"/>
    <xf numFmtId="0" fontId="1" fillId="0" borderId="12" xfId="0" applyFont="1" applyBorder="1" applyAlignment="1">
      <alignment horizontal="center"/>
    </xf>
    <xf numFmtId="6" fontId="0" fillId="0" borderId="13" xfId="0" applyNumberFormat="1" applyBorder="1"/>
    <xf numFmtId="0" fontId="2" fillId="0" borderId="14" xfId="0" applyFont="1" applyBorder="1"/>
    <xf numFmtId="0" fontId="1" fillId="0" borderId="2" xfId="0" applyFont="1" applyBorder="1"/>
    <xf numFmtId="0" fontId="0" fillId="0" borderId="2" xfId="0" applyBorder="1"/>
    <xf numFmtId="0" fontId="0" fillId="1" borderId="2" xfId="0" applyFill="1" applyBorder="1"/>
    <xf numFmtId="164" fontId="0" fillId="0" borderId="1" xfId="0" applyNumberFormat="1" applyBorder="1"/>
    <xf numFmtId="164" fontId="0" fillId="1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15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3" fillId="0" borderId="17" xfId="0" applyFont="1" applyBorder="1"/>
    <xf numFmtId="0" fontId="1" fillId="0" borderId="18" xfId="0" quotePrefix="1" applyFont="1" applyBorder="1" applyAlignment="1">
      <alignment horizontal="center"/>
    </xf>
    <xf numFmtId="0" fontId="1" fillId="0" borderId="17" xfId="0" quotePrefix="1" applyFont="1" applyBorder="1" applyAlignment="1">
      <alignment horizontal="center"/>
    </xf>
    <xf numFmtId="0" fontId="2" fillId="0" borderId="0" xfId="2"/>
    <xf numFmtId="0" fontId="1" fillId="0" borderId="7" xfId="2" applyFont="1" applyBorder="1"/>
    <xf numFmtId="0" fontId="1" fillId="0" borderId="0" xfId="2" applyFont="1"/>
    <xf numFmtId="0" fontId="1" fillId="0" borderId="3" xfId="2" applyFont="1" applyBorder="1"/>
    <xf numFmtId="0" fontId="1" fillId="1" borderId="7" xfId="2" applyFont="1" applyFill="1" applyBorder="1"/>
    <xf numFmtId="0" fontId="1" fillId="1" borderId="0" xfId="2" applyFont="1" applyFill="1"/>
    <xf numFmtId="0" fontId="2" fillId="1" borderId="0" xfId="2" applyFill="1"/>
    <xf numFmtId="0" fontId="2" fillId="1" borderId="3" xfId="2" applyFill="1" applyBorder="1"/>
    <xf numFmtId="0" fontId="3" fillId="0" borderId="8" xfId="2" applyFont="1" applyBorder="1"/>
    <xf numFmtId="0" fontId="2" fillId="0" borderId="16" xfId="2" applyBorder="1"/>
    <xf numFmtId="6" fontId="2" fillId="0" borderId="16" xfId="2" applyNumberFormat="1" applyBorder="1"/>
    <xf numFmtId="6" fontId="2" fillId="0" borderId="5" xfId="2" applyNumberFormat="1" applyBorder="1"/>
    <xf numFmtId="0" fontId="2" fillId="0" borderId="8" xfId="2" applyBorder="1"/>
    <xf numFmtId="0" fontId="1" fillId="0" borderId="6" xfId="2" applyFont="1" applyBorder="1"/>
    <xf numFmtId="6" fontId="1" fillId="0" borderId="8" xfId="2" applyNumberFormat="1" applyFont="1" applyBorder="1"/>
    <xf numFmtId="6" fontId="1" fillId="0" borderId="12" xfId="2" applyNumberFormat="1" applyFont="1" applyBorder="1" applyAlignment="1">
      <alignment horizontal="center"/>
    </xf>
    <xf numFmtId="6" fontId="1" fillId="0" borderId="5" xfId="2" applyNumberFormat="1" applyFont="1" applyBorder="1" applyAlignment="1">
      <alignment horizontal="center"/>
    </xf>
    <xf numFmtId="0" fontId="2" fillId="0" borderId="7" xfId="2" applyBorder="1"/>
    <xf numFmtId="6" fontId="1" fillId="0" borderId="14" xfId="2" applyNumberFormat="1" applyFont="1" applyBorder="1" applyAlignment="1">
      <alignment horizontal="center"/>
    </xf>
    <xf numFmtId="0" fontId="1" fillId="0" borderId="14" xfId="2" applyFont="1" applyBorder="1" applyAlignment="1">
      <alignment horizontal="center"/>
    </xf>
    <xf numFmtId="6" fontId="1" fillId="0" borderId="7" xfId="2" applyNumberFormat="1" applyFont="1" applyBorder="1" applyAlignment="1">
      <alignment horizontal="center"/>
    </xf>
    <xf numFmtId="6" fontId="1" fillId="0" borderId="10" xfId="2" applyNumberFormat="1" applyFont="1" applyBorder="1" applyAlignment="1">
      <alignment horizontal="center"/>
    </xf>
    <xf numFmtId="6" fontId="1" fillId="0" borderId="3" xfId="2" applyNumberFormat="1" applyFont="1" applyBorder="1" applyAlignment="1">
      <alignment horizontal="center"/>
    </xf>
    <xf numFmtId="0" fontId="1" fillId="0" borderId="7" xfId="2" applyFont="1" applyBorder="1" applyAlignment="1">
      <alignment horizontal="center"/>
    </xf>
    <xf numFmtId="0" fontId="1" fillId="0" borderId="17" xfId="2" applyFont="1" applyBorder="1" applyAlignment="1">
      <alignment horizontal="center"/>
    </xf>
    <xf numFmtId="0" fontId="1" fillId="0" borderId="19" xfId="2" quotePrefix="1" applyFont="1" applyBorder="1" applyAlignment="1">
      <alignment horizontal="center"/>
    </xf>
    <xf numFmtId="0" fontId="1" fillId="0" borderId="20" xfId="2" quotePrefix="1" applyFont="1" applyBorder="1" applyAlignment="1">
      <alignment horizontal="center"/>
    </xf>
    <xf numFmtId="0" fontId="1" fillId="0" borderId="18" xfId="2" quotePrefix="1" applyFont="1" applyBorder="1" applyAlignment="1">
      <alignment horizontal="center"/>
    </xf>
    <xf numFmtId="0" fontId="1" fillId="0" borderId="15" xfId="2" quotePrefix="1" applyFont="1" applyBorder="1" applyAlignment="1">
      <alignment horizontal="center"/>
    </xf>
    <xf numFmtId="6" fontId="1" fillId="0" borderId="4" xfId="2" applyNumberFormat="1" applyFont="1" applyBorder="1" applyAlignment="1">
      <alignment horizontal="center"/>
    </xf>
    <xf numFmtId="0" fontId="2" fillId="0" borderId="2" xfId="2" applyBorder="1"/>
    <xf numFmtId="165" fontId="2" fillId="0" borderId="4" xfId="2" applyNumberFormat="1" applyBorder="1"/>
    <xf numFmtId="6" fontId="2" fillId="0" borderId="4" xfId="2" applyNumberFormat="1" applyBorder="1"/>
    <xf numFmtId="164" fontId="2" fillId="0" borderId="4" xfId="2" applyNumberFormat="1" applyBorder="1"/>
    <xf numFmtId="0" fontId="1" fillId="0" borderId="2" xfId="2" applyFont="1" applyBorder="1" applyAlignment="1">
      <alignment horizontal="center"/>
    </xf>
    <xf numFmtId="6" fontId="2" fillId="1" borderId="1" xfId="2" applyNumberFormat="1" applyFill="1" applyBorder="1"/>
    <xf numFmtId="0" fontId="2" fillId="0" borderId="19" xfId="2" quotePrefix="1" applyBorder="1" applyAlignment="1">
      <alignment horizontal="left"/>
    </xf>
    <xf numFmtId="0" fontId="2" fillId="0" borderId="19" xfId="2" applyBorder="1"/>
    <xf numFmtId="38" fontId="2" fillId="0" borderId="4" xfId="2" applyNumberFormat="1" applyBorder="1"/>
    <xf numFmtId="6" fontId="2" fillId="0" borderId="0" xfId="2" applyNumberFormat="1"/>
    <xf numFmtId="6" fontId="2" fillId="0" borderId="3" xfId="2" applyNumberFormat="1" applyBorder="1"/>
    <xf numFmtId="0" fontId="7" fillId="0" borderId="7" xfId="2" applyFont="1" applyBorder="1"/>
    <xf numFmtId="0" fontId="2" fillId="0" borderId="17" xfId="2" applyBorder="1"/>
    <xf numFmtId="0" fontId="2" fillId="0" borderId="20" xfId="2" applyBorder="1"/>
    <xf numFmtId="6" fontId="2" fillId="0" borderId="20" xfId="2" applyNumberFormat="1" applyBorder="1"/>
    <xf numFmtId="14" fontId="1" fillId="0" borderId="3" xfId="0" applyNumberFormat="1" applyFont="1" applyBorder="1"/>
    <xf numFmtId="166" fontId="2" fillId="0" borderId="4" xfId="1" applyNumberFormat="1" applyFont="1" applyBorder="1"/>
    <xf numFmtId="166" fontId="2" fillId="0" borderId="19" xfId="1" applyNumberFormat="1" applyFont="1" applyBorder="1"/>
    <xf numFmtId="166" fontId="2" fillId="0" borderId="17" xfId="1" applyNumberFormat="1" applyFont="1" applyBorder="1"/>
    <xf numFmtId="166" fontId="2" fillId="2" borderId="15" xfId="1" applyNumberFormat="1" applyFont="1" applyFill="1" applyBorder="1"/>
    <xf numFmtId="166" fontId="2" fillId="0" borderId="11" xfId="1" applyNumberFormat="1" applyFont="1" applyBorder="1"/>
    <xf numFmtId="166" fontId="2" fillId="0" borderId="1" xfId="1" applyNumberFormat="1" applyFont="1" applyBorder="1"/>
    <xf numFmtId="166" fontId="2" fillId="0" borderId="2" xfId="1" applyNumberFormat="1" applyFont="1" applyBorder="1"/>
    <xf numFmtId="166" fontId="2" fillId="0" borderId="9" xfId="1" applyNumberFormat="1" applyFont="1" applyBorder="1"/>
    <xf numFmtId="166" fontId="2" fillId="0" borderId="15" xfId="1" applyNumberFormat="1" applyFont="1" applyBorder="1"/>
    <xf numFmtId="166" fontId="6" fillId="1" borderId="1" xfId="1" applyNumberFormat="1" applyFont="1" applyFill="1" applyBorder="1" applyAlignment="1">
      <alignment horizontal="center"/>
    </xf>
    <xf numFmtId="166" fontId="6" fillId="1" borderId="2" xfId="1" applyNumberFormat="1" applyFont="1" applyFill="1" applyBorder="1" applyAlignment="1">
      <alignment horizontal="center"/>
    </xf>
    <xf numFmtId="166" fontId="2" fillId="1" borderId="9" xfId="1" applyNumberFormat="1" applyFont="1" applyFill="1" applyBorder="1"/>
    <xf numFmtId="166" fontId="2" fillId="1" borderId="11" xfId="1" applyNumberFormat="1" applyFont="1" applyFill="1" applyBorder="1"/>
    <xf numFmtId="166" fontId="2" fillId="2" borderId="11" xfId="1" applyNumberFormat="1" applyFont="1" applyFill="1" applyBorder="1"/>
    <xf numFmtId="166" fontId="2" fillId="0" borderId="13" xfId="1" applyNumberFormat="1" applyFont="1" applyBorder="1"/>
    <xf numFmtId="166" fontId="2" fillId="0" borderId="21" xfId="1" applyNumberFormat="1" applyFont="1" applyBorder="1"/>
    <xf numFmtId="166" fontId="2" fillId="2" borderId="9" xfId="1" applyNumberFormat="1" applyFont="1" applyFill="1" applyBorder="1"/>
    <xf numFmtId="166" fontId="2" fillId="2" borderId="17" xfId="1" applyNumberFormat="1" applyFont="1" applyFill="1" applyBorder="1"/>
    <xf numFmtId="0" fontId="4" fillId="1" borderId="8" xfId="0" quotePrefix="1" applyFont="1" applyFill="1" applyBorder="1" applyAlignment="1">
      <alignment horizontal="center"/>
    </xf>
    <xf numFmtId="0" fontId="4" fillId="1" borderId="16" xfId="0" applyFont="1" applyFill="1" applyBorder="1" applyAlignment="1">
      <alignment horizontal="center"/>
    </xf>
    <xf numFmtId="0" fontId="4" fillId="1" borderId="5" xfId="0" applyFont="1" applyFill="1" applyBorder="1" applyAlignment="1">
      <alignment horizontal="center"/>
    </xf>
    <xf numFmtId="0" fontId="4" fillId="1" borderId="8" xfId="2" quotePrefix="1" applyFont="1" applyFill="1" applyBorder="1" applyAlignment="1">
      <alignment horizontal="center"/>
    </xf>
    <xf numFmtId="0" fontId="4" fillId="1" borderId="16" xfId="2" applyFont="1" applyFill="1" applyBorder="1" applyAlignment="1">
      <alignment horizontal="center"/>
    </xf>
    <xf numFmtId="0" fontId="4" fillId="1" borderId="5" xfId="2" applyFont="1" applyFill="1" applyBorder="1" applyAlignment="1">
      <alignment horizontal="center"/>
    </xf>
    <xf numFmtId="6" fontId="2" fillId="0" borderId="2" xfId="2" applyNumberFormat="1" applyBorder="1"/>
    <xf numFmtId="6" fontId="2" fillId="0" borderId="13" xfId="2" applyNumberFormat="1" applyBorder="1"/>
    <xf numFmtId="169" fontId="2" fillId="0" borderId="1" xfId="3" applyNumberFormat="1" applyFont="1" applyBorder="1"/>
    <xf numFmtId="169" fontId="2" fillId="0" borderId="2" xfId="3" applyNumberFormat="1" applyFont="1" applyBorder="1"/>
    <xf numFmtId="169" fontId="2" fillId="0" borderId="9" xfId="3" applyNumberFormat="1" applyFont="1" applyBorder="1"/>
    <xf numFmtId="169" fontId="2" fillId="0" borderId="11" xfId="3" applyNumberFormat="1" applyFont="1" applyBorder="1"/>
  </cellXfs>
  <cellStyles count="4">
    <cellStyle name="Comma" xfId="1" builtinId="3"/>
    <cellStyle name="Currency" xfId="3" builtinId="4"/>
    <cellStyle name="Normal" xfId="0" builtinId="0"/>
    <cellStyle name="Normal 2" xfId="2" xr:uid="{F3C017D9-5665-4F56-AC74-D5B1E26493C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"/>
  <sheetViews>
    <sheetView tabSelected="1" zoomScaleNormal="100" workbookViewId="0">
      <selection activeCell="C16" sqref="C16"/>
    </sheetView>
  </sheetViews>
  <sheetFormatPr defaultRowHeight="12.75" x14ac:dyDescent="0.2"/>
  <cols>
    <col min="1" max="1" width="46.42578125" customWidth="1"/>
    <col min="2" max="2" width="12.5703125" customWidth="1"/>
    <col min="3" max="3" width="12.42578125" customWidth="1"/>
    <col min="4" max="4" width="12.5703125" customWidth="1"/>
    <col min="5" max="5" width="12.42578125" customWidth="1"/>
    <col min="6" max="7" width="12.5703125" customWidth="1"/>
    <col min="8" max="8" width="10.5703125" customWidth="1"/>
  </cols>
  <sheetData>
    <row r="1" spans="1:8" ht="15.75" customHeight="1" x14ac:dyDescent="0.25">
      <c r="A1" s="101" t="s">
        <v>30</v>
      </c>
      <c r="B1" s="102"/>
      <c r="C1" s="102"/>
      <c r="D1" s="102"/>
      <c r="E1" s="102"/>
      <c r="F1" s="102"/>
      <c r="G1" s="102"/>
      <c r="H1" s="103"/>
    </row>
    <row r="2" spans="1:8" x14ac:dyDescent="0.2">
      <c r="A2" s="10" t="s">
        <v>67</v>
      </c>
      <c r="B2" s="11" t="s">
        <v>68</v>
      </c>
      <c r="E2" s="11" t="s">
        <v>0</v>
      </c>
      <c r="G2" s="11" t="s">
        <v>13</v>
      </c>
      <c r="H2" s="82">
        <v>45954</v>
      </c>
    </row>
    <row r="3" spans="1:8" ht="6.75" customHeight="1" thickBot="1" x14ac:dyDescent="0.25">
      <c r="A3" s="12"/>
      <c r="B3" s="13"/>
      <c r="C3" s="9"/>
      <c r="D3" s="9"/>
      <c r="E3" s="9"/>
      <c r="F3" s="9"/>
      <c r="G3" s="9"/>
      <c r="H3" s="14"/>
    </row>
    <row r="4" spans="1:8" ht="13.5" thickTop="1" x14ac:dyDescent="0.2">
      <c r="A4" s="8" t="s">
        <v>19</v>
      </c>
      <c r="B4" s="7"/>
      <c r="C4" s="8"/>
      <c r="D4" s="15"/>
      <c r="E4" s="23" t="s">
        <v>2</v>
      </c>
      <c r="F4" s="23" t="s">
        <v>10</v>
      </c>
      <c r="G4" s="33" t="s">
        <v>24</v>
      </c>
      <c r="H4" s="19"/>
    </row>
    <row r="5" spans="1:8" x14ac:dyDescent="0.2">
      <c r="A5" s="25" t="s">
        <v>20</v>
      </c>
      <c r="B5" s="5" t="s">
        <v>1</v>
      </c>
      <c r="C5" s="5" t="s">
        <v>1</v>
      </c>
      <c r="D5" s="16" t="s">
        <v>1</v>
      </c>
      <c r="E5" s="20" t="s">
        <v>11</v>
      </c>
      <c r="F5" s="20" t="s">
        <v>4</v>
      </c>
      <c r="G5" s="5" t="s">
        <v>12</v>
      </c>
      <c r="H5" s="5"/>
    </row>
    <row r="6" spans="1:8" x14ac:dyDescent="0.2">
      <c r="A6" s="25"/>
      <c r="B6" s="5" t="s">
        <v>3</v>
      </c>
      <c r="C6" s="5" t="s">
        <v>3</v>
      </c>
      <c r="D6" s="16" t="s">
        <v>3</v>
      </c>
      <c r="E6" s="20" t="s">
        <v>4</v>
      </c>
      <c r="F6" s="20" t="s">
        <v>14</v>
      </c>
      <c r="G6" s="5" t="s">
        <v>18</v>
      </c>
      <c r="H6" s="5" t="s">
        <v>21</v>
      </c>
    </row>
    <row r="7" spans="1:8" x14ac:dyDescent="0.2">
      <c r="A7" s="34" t="s">
        <v>15</v>
      </c>
      <c r="B7" s="36" t="s">
        <v>25</v>
      </c>
      <c r="C7" s="36" t="s">
        <v>26</v>
      </c>
      <c r="D7" s="35" t="s">
        <v>27</v>
      </c>
      <c r="E7" s="32" t="s">
        <v>28</v>
      </c>
      <c r="F7" s="32" t="s">
        <v>29</v>
      </c>
      <c r="G7" s="6" t="s">
        <v>5</v>
      </c>
      <c r="H7" s="6" t="s">
        <v>22</v>
      </c>
    </row>
    <row r="8" spans="1:8" x14ac:dyDescent="0.2">
      <c r="A8" s="26" t="s">
        <v>16</v>
      </c>
      <c r="B8" s="2">
        <v>15157660</v>
      </c>
      <c r="C8" s="2">
        <v>16721292</v>
      </c>
      <c r="D8" s="17">
        <v>17375428</v>
      </c>
      <c r="E8" s="21">
        <v>17128693</v>
      </c>
      <c r="F8" s="21"/>
      <c r="G8" s="2"/>
      <c r="H8" s="29"/>
    </row>
    <row r="9" spans="1:8" x14ac:dyDescent="0.2">
      <c r="A9" s="26" t="s">
        <v>7</v>
      </c>
      <c r="B9" s="4"/>
      <c r="C9" s="3"/>
      <c r="D9" s="18"/>
      <c r="E9" s="22"/>
      <c r="F9" s="22"/>
      <c r="G9" s="4"/>
      <c r="H9" s="30"/>
    </row>
    <row r="10" spans="1:8" x14ac:dyDescent="0.2">
      <c r="A10" s="27"/>
      <c r="B10" s="2"/>
      <c r="C10" s="2"/>
      <c r="D10" s="17"/>
      <c r="E10" s="21"/>
      <c r="F10" s="21"/>
      <c r="G10" s="2"/>
      <c r="H10" s="29"/>
    </row>
    <row r="11" spans="1:8" x14ac:dyDescent="0.2">
      <c r="A11" s="27"/>
      <c r="B11" s="2"/>
      <c r="C11" s="2"/>
      <c r="D11" s="17"/>
      <c r="E11" s="21"/>
      <c r="F11" s="21"/>
      <c r="G11" s="2"/>
      <c r="H11" s="29"/>
    </row>
    <row r="12" spans="1:8" x14ac:dyDescent="0.2">
      <c r="A12" s="27"/>
      <c r="B12" s="2"/>
      <c r="C12" s="2"/>
      <c r="D12" s="17"/>
      <c r="E12" s="21"/>
      <c r="F12" s="21"/>
      <c r="G12" s="2"/>
      <c r="H12" s="29"/>
    </row>
    <row r="13" spans="1:8" x14ac:dyDescent="0.2">
      <c r="A13" s="27"/>
      <c r="B13" s="2"/>
      <c r="C13" s="2"/>
      <c r="D13" s="17"/>
      <c r="E13" s="21"/>
      <c r="F13" s="21"/>
      <c r="G13" s="2"/>
      <c r="H13" s="29"/>
    </row>
    <row r="14" spans="1:8" x14ac:dyDescent="0.2">
      <c r="A14" s="27"/>
      <c r="B14" s="2"/>
      <c r="C14" s="2"/>
      <c r="D14" s="17"/>
      <c r="E14" s="21"/>
      <c r="F14" s="21"/>
      <c r="G14" s="2"/>
      <c r="H14" s="29"/>
    </row>
    <row r="15" spans="1:8" x14ac:dyDescent="0.2">
      <c r="A15" s="27"/>
      <c r="B15" s="2"/>
      <c r="C15" s="2"/>
      <c r="D15" s="17"/>
      <c r="E15" s="21"/>
      <c r="F15" s="21"/>
      <c r="G15" s="2"/>
      <c r="H15" s="29"/>
    </row>
    <row r="16" spans="1:8" x14ac:dyDescent="0.2">
      <c r="A16" s="26" t="s">
        <v>8</v>
      </c>
      <c r="B16" s="4"/>
      <c r="C16" s="3"/>
      <c r="D16" s="18"/>
      <c r="E16" s="22"/>
      <c r="F16" s="22"/>
      <c r="G16" s="4"/>
      <c r="H16" s="30"/>
    </row>
    <row r="17" spans="1:8" x14ac:dyDescent="0.2">
      <c r="A17" s="27"/>
      <c r="B17" s="2">
        <v>15448471</v>
      </c>
      <c r="C17" s="2">
        <v>15986475</v>
      </c>
      <c r="D17" s="17">
        <v>16750000</v>
      </c>
      <c r="E17" s="21">
        <v>16750000</v>
      </c>
      <c r="F17" s="21"/>
      <c r="G17" s="2"/>
      <c r="H17" s="29"/>
    </row>
    <row r="18" spans="1:8" x14ac:dyDescent="0.2">
      <c r="A18" s="27"/>
      <c r="B18" s="2"/>
      <c r="C18" s="2"/>
      <c r="D18" s="17"/>
      <c r="E18" s="21"/>
      <c r="F18" s="21"/>
      <c r="G18" s="2"/>
      <c r="H18" s="29"/>
    </row>
    <row r="19" spans="1:8" x14ac:dyDescent="0.2">
      <c r="A19" s="27"/>
      <c r="B19" s="2"/>
      <c r="C19" s="2"/>
      <c r="D19" s="17"/>
      <c r="E19" s="21"/>
      <c r="F19" s="21"/>
      <c r="G19" s="2"/>
      <c r="H19" s="29"/>
    </row>
    <row r="20" spans="1:8" x14ac:dyDescent="0.2">
      <c r="A20" s="27"/>
      <c r="B20" s="2"/>
      <c r="C20" s="2"/>
      <c r="D20" s="17"/>
      <c r="E20" s="21"/>
      <c r="F20" s="21"/>
      <c r="G20" s="2"/>
      <c r="H20" s="29"/>
    </row>
    <row r="21" spans="1:8" x14ac:dyDescent="0.2">
      <c r="A21" s="27"/>
      <c r="B21" s="2"/>
      <c r="C21" s="2"/>
      <c r="D21" s="17"/>
      <c r="E21" s="21"/>
      <c r="F21" s="21"/>
      <c r="G21" s="2"/>
      <c r="H21" s="29"/>
    </row>
    <row r="22" spans="1:8" x14ac:dyDescent="0.2">
      <c r="A22" s="26" t="s">
        <v>9</v>
      </c>
      <c r="B22" s="4"/>
      <c r="C22" s="3"/>
      <c r="D22" s="18"/>
      <c r="E22" s="22"/>
      <c r="F22" s="22"/>
      <c r="G22" s="4"/>
      <c r="H22" s="30"/>
    </row>
    <row r="23" spans="1:8" x14ac:dyDescent="0.2">
      <c r="A23" s="27"/>
      <c r="B23" s="2">
        <v>643970</v>
      </c>
      <c r="C23" s="2">
        <v>816088</v>
      </c>
      <c r="D23" s="17">
        <v>709111</v>
      </c>
      <c r="E23" s="21">
        <v>724148</v>
      </c>
      <c r="F23" s="21"/>
      <c r="G23" s="2"/>
      <c r="H23" s="29"/>
    </row>
    <row r="24" spans="1:8" x14ac:dyDescent="0.2">
      <c r="A24" s="27"/>
      <c r="B24" s="2"/>
      <c r="C24" s="2"/>
      <c r="D24" s="17"/>
      <c r="E24" s="21"/>
      <c r="F24" s="21"/>
      <c r="G24" s="2"/>
      <c r="H24" s="29"/>
    </row>
    <row r="25" spans="1:8" x14ac:dyDescent="0.2">
      <c r="A25" s="27"/>
      <c r="B25" s="2"/>
      <c r="C25" s="2"/>
      <c r="D25" s="17"/>
      <c r="E25" s="21"/>
      <c r="F25" s="21"/>
      <c r="G25" s="2"/>
      <c r="H25" s="29"/>
    </row>
    <row r="26" spans="1:8" x14ac:dyDescent="0.2">
      <c r="A26" s="27"/>
      <c r="B26" s="2"/>
      <c r="C26" s="2"/>
      <c r="D26" s="17"/>
      <c r="E26" s="21"/>
      <c r="F26" s="21"/>
      <c r="G26" s="2"/>
      <c r="H26" s="29"/>
    </row>
    <row r="27" spans="1:8" x14ac:dyDescent="0.2">
      <c r="A27" s="26" t="s">
        <v>6</v>
      </c>
      <c r="B27" s="4"/>
      <c r="C27" s="3"/>
      <c r="D27" s="18"/>
      <c r="E27" s="22"/>
      <c r="F27" s="22"/>
      <c r="G27" s="4"/>
      <c r="H27" s="30"/>
    </row>
    <row r="28" spans="1:8" x14ac:dyDescent="0.2">
      <c r="A28" s="27"/>
      <c r="B28" s="2"/>
      <c r="C28" s="2"/>
      <c r="D28" s="17"/>
      <c r="E28" s="21"/>
      <c r="F28" s="21"/>
      <c r="G28" s="2"/>
      <c r="H28" s="29"/>
    </row>
    <row r="29" spans="1:8" x14ac:dyDescent="0.2">
      <c r="A29" s="27"/>
      <c r="B29" s="2"/>
      <c r="C29" s="2"/>
      <c r="D29" s="17"/>
      <c r="E29" s="21"/>
      <c r="F29" s="21"/>
      <c r="G29" s="2"/>
      <c r="H29" s="29"/>
    </row>
    <row r="30" spans="1:8" x14ac:dyDescent="0.2">
      <c r="A30" s="27"/>
      <c r="B30" s="2"/>
      <c r="C30" s="2"/>
      <c r="D30" s="17"/>
      <c r="E30" s="21"/>
      <c r="F30" s="21"/>
      <c r="G30" s="2"/>
      <c r="H30" s="29"/>
    </row>
    <row r="31" spans="1:8" x14ac:dyDescent="0.2">
      <c r="A31" s="27"/>
      <c r="B31" s="2"/>
      <c r="C31" s="2"/>
      <c r="D31" s="17"/>
      <c r="E31" s="21"/>
      <c r="F31" s="21"/>
      <c r="G31" s="2"/>
      <c r="H31" s="29"/>
    </row>
    <row r="32" spans="1:8" x14ac:dyDescent="0.2">
      <c r="A32" s="27"/>
      <c r="B32" s="2"/>
      <c r="C32" s="2"/>
      <c r="D32" s="17"/>
      <c r="E32" s="21"/>
      <c r="F32" s="21"/>
      <c r="G32" s="2"/>
      <c r="H32" s="29"/>
    </row>
    <row r="33" spans="1:8" x14ac:dyDescent="0.2">
      <c r="A33" s="27"/>
      <c r="B33" s="2"/>
      <c r="C33" s="2"/>
      <c r="D33" s="17"/>
      <c r="E33" s="21"/>
      <c r="F33" s="21"/>
      <c r="G33" s="2"/>
      <c r="H33" s="29"/>
    </row>
    <row r="34" spans="1:8" x14ac:dyDescent="0.2">
      <c r="A34" s="27"/>
      <c r="B34" s="2"/>
      <c r="C34" s="2"/>
      <c r="D34" s="17"/>
      <c r="E34" s="21"/>
      <c r="F34" s="21"/>
      <c r="G34" s="2"/>
      <c r="H34" s="29"/>
    </row>
    <row r="35" spans="1:8" x14ac:dyDescent="0.2">
      <c r="A35" s="26" t="s">
        <v>17</v>
      </c>
      <c r="B35" s="2"/>
      <c r="C35" s="2"/>
      <c r="D35" s="17"/>
      <c r="E35" s="21"/>
      <c r="F35" s="21"/>
      <c r="G35" s="2"/>
      <c r="H35" s="29"/>
    </row>
    <row r="36" spans="1:8" ht="16.5" customHeight="1" x14ac:dyDescent="0.2">
      <c r="A36" s="28"/>
      <c r="B36" s="4"/>
      <c r="C36" s="4"/>
      <c r="D36" s="18"/>
      <c r="E36" s="22"/>
      <c r="F36" s="22"/>
      <c r="G36" s="4"/>
      <c r="H36" s="30"/>
    </row>
    <row r="37" spans="1:8" ht="13.5" thickBot="1" x14ac:dyDescent="0.25">
      <c r="A37" s="31" t="s">
        <v>23</v>
      </c>
      <c r="B37" s="107">
        <f>SUM(B8:B36)</f>
        <v>31250101</v>
      </c>
      <c r="C37" s="107">
        <f t="shared" ref="C37:D37" si="0">SUM(C8:C36)</f>
        <v>33523855</v>
      </c>
      <c r="D37" s="107">
        <f t="shared" si="0"/>
        <v>34834539</v>
      </c>
      <c r="E37" s="108">
        <f>SUM(E8:E36)</f>
        <v>34602841</v>
      </c>
      <c r="F37" s="24">
        <f>SUM(F8:F35)</f>
        <v>0</v>
      </c>
      <c r="G37" s="2">
        <f>F37-E37</f>
        <v>-34602841</v>
      </c>
      <c r="H37" s="29"/>
    </row>
    <row r="38" spans="1:8" ht="13.5" thickTop="1" x14ac:dyDescent="0.2">
      <c r="G38" s="1"/>
    </row>
    <row r="39" spans="1:8" x14ac:dyDescent="0.2">
      <c r="G39" s="1"/>
    </row>
    <row r="40" spans="1:8" x14ac:dyDescent="0.2">
      <c r="G40" s="1"/>
    </row>
    <row r="41" spans="1:8" x14ac:dyDescent="0.2">
      <c r="G41" s="1"/>
    </row>
    <row r="42" spans="1:8" x14ac:dyDescent="0.2">
      <c r="G42" s="1"/>
    </row>
    <row r="43" spans="1:8" x14ac:dyDescent="0.2">
      <c r="G43" s="1"/>
    </row>
    <row r="44" spans="1:8" x14ac:dyDescent="0.2">
      <c r="G44" s="1"/>
    </row>
    <row r="45" spans="1:8" x14ac:dyDescent="0.2">
      <c r="G45" s="1"/>
    </row>
    <row r="46" spans="1:8" x14ac:dyDescent="0.2">
      <c r="G46" s="1"/>
    </row>
    <row r="47" spans="1:8" x14ac:dyDescent="0.2">
      <c r="G47" s="1"/>
    </row>
    <row r="48" spans="1:8" x14ac:dyDescent="0.2">
      <c r="G48" s="1"/>
    </row>
    <row r="49" spans="7:7" x14ac:dyDescent="0.2">
      <c r="G49" s="1"/>
    </row>
    <row r="50" spans="7:7" x14ac:dyDescent="0.2">
      <c r="G50" s="1"/>
    </row>
    <row r="51" spans="7:7" x14ac:dyDescent="0.2">
      <c r="G51" s="1"/>
    </row>
    <row r="52" spans="7:7" x14ac:dyDescent="0.2">
      <c r="G52" s="1"/>
    </row>
    <row r="53" spans="7:7" x14ac:dyDescent="0.2">
      <c r="G53" s="1"/>
    </row>
    <row r="54" spans="7:7" x14ac:dyDescent="0.2">
      <c r="G54" s="1"/>
    </row>
    <row r="55" spans="7:7" x14ac:dyDescent="0.2">
      <c r="G55" s="1"/>
    </row>
    <row r="56" spans="7:7" x14ac:dyDescent="0.2">
      <c r="G56" s="1"/>
    </row>
    <row r="57" spans="7:7" x14ac:dyDescent="0.2">
      <c r="G57" s="1"/>
    </row>
    <row r="58" spans="7:7" x14ac:dyDescent="0.2">
      <c r="G58" s="1"/>
    </row>
    <row r="59" spans="7:7" x14ac:dyDescent="0.2">
      <c r="G59" s="1"/>
    </row>
    <row r="60" spans="7:7" x14ac:dyDescent="0.2">
      <c r="G60" s="1"/>
    </row>
    <row r="61" spans="7:7" x14ac:dyDescent="0.2">
      <c r="G61" s="1"/>
    </row>
    <row r="62" spans="7:7" x14ac:dyDescent="0.2">
      <c r="G62" s="1"/>
    </row>
    <row r="63" spans="7:7" x14ac:dyDescent="0.2">
      <c r="G63" s="1"/>
    </row>
    <row r="64" spans="7:7" x14ac:dyDescent="0.2">
      <c r="G64" s="1"/>
    </row>
    <row r="65" spans="7:7" x14ac:dyDescent="0.2">
      <c r="G65" s="1"/>
    </row>
    <row r="66" spans="7:7" x14ac:dyDescent="0.2">
      <c r="G66" s="1"/>
    </row>
    <row r="67" spans="7:7" x14ac:dyDescent="0.2">
      <c r="G67" s="1"/>
    </row>
    <row r="68" spans="7:7" x14ac:dyDescent="0.2">
      <c r="G68" s="1"/>
    </row>
    <row r="69" spans="7:7" x14ac:dyDescent="0.2">
      <c r="G69" s="1"/>
    </row>
    <row r="70" spans="7:7" x14ac:dyDescent="0.2">
      <c r="G70" s="1"/>
    </row>
    <row r="71" spans="7:7" x14ac:dyDescent="0.2">
      <c r="G71" s="1"/>
    </row>
    <row r="72" spans="7:7" x14ac:dyDescent="0.2">
      <c r="G72" s="1"/>
    </row>
    <row r="73" spans="7:7" x14ac:dyDescent="0.2">
      <c r="G73" s="1"/>
    </row>
    <row r="74" spans="7:7" x14ac:dyDescent="0.2">
      <c r="G74" s="1"/>
    </row>
    <row r="75" spans="7:7" x14ac:dyDescent="0.2">
      <c r="G75" s="1"/>
    </row>
    <row r="76" spans="7:7" x14ac:dyDescent="0.2">
      <c r="G76" s="1"/>
    </row>
    <row r="77" spans="7:7" x14ac:dyDescent="0.2">
      <c r="G77" s="1"/>
    </row>
    <row r="78" spans="7:7" x14ac:dyDescent="0.2">
      <c r="G78" s="1"/>
    </row>
    <row r="79" spans="7:7" x14ac:dyDescent="0.2">
      <c r="G79" s="1"/>
    </row>
    <row r="80" spans="7:7" x14ac:dyDescent="0.2">
      <c r="G80" s="1"/>
    </row>
    <row r="81" spans="7:7" x14ac:dyDescent="0.2">
      <c r="G81" s="1"/>
    </row>
    <row r="82" spans="7:7" x14ac:dyDescent="0.2">
      <c r="G82" s="1"/>
    </row>
    <row r="83" spans="7:7" x14ac:dyDescent="0.2">
      <c r="G83" s="1"/>
    </row>
    <row r="84" spans="7:7" x14ac:dyDescent="0.2">
      <c r="G84" s="1"/>
    </row>
    <row r="85" spans="7:7" x14ac:dyDescent="0.2">
      <c r="G85" s="1"/>
    </row>
    <row r="86" spans="7:7" x14ac:dyDescent="0.2">
      <c r="G86" s="1"/>
    </row>
    <row r="87" spans="7:7" x14ac:dyDescent="0.2">
      <c r="G87" s="1"/>
    </row>
    <row r="88" spans="7:7" x14ac:dyDescent="0.2">
      <c r="G88" s="1"/>
    </row>
    <row r="89" spans="7:7" x14ac:dyDescent="0.2">
      <c r="G89" s="1"/>
    </row>
    <row r="90" spans="7:7" x14ac:dyDescent="0.2">
      <c r="G90" s="1"/>
    </row>
    <row r="91" spans="7:7" x14ac:dyDescent="0.2">
      <c r="G91" s="1"/>
    </row>
    <row r="92" spans="7:7" x14ac:dyDescent="0.2">
      <c r="G92" s="1"/>
    </row>
    <row r="93" spans="7:7" x14ac:dyDescent="0.2">
      <c r="G93" s="1"/>
    </row>
    <row r="94" spans="7:7" x14ac:dyDescent="0.2">
      <c r="G94" s="1"/>
    </row>
    <row r="95" spans="7:7" x14ac:dyDescent="0.2">
      <c r="G95" s="1"/>
    </row>
    <row r="96" spans="7:7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</sheetData>
  <mergeCells count="1">
    <mergeCell ref="A1:H1"/>
  </mergeCells>
  <phoneticPr fontId="0" type="noConversion"/>
  <pageMargins left="0.5" right="0.5" top="0.25" bottom="0" header="0" footer="0.5"/>
  <pageSetup fitToWidth="0" fitToHeight="0" orientation="landscape" r:id="rId1"/>
  <headerFooter alignWithMargins="0">
    <oddHeader xml:space="preserve">&amp;C&amp;"Arial,Bold Italic"&amp;12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7DBC-306B-4359-BF20-2206F292CA39}">
  <sheetPr>
    <pageSetUpPr fitToPage="1"/>
  </sheetPr>
  <dimension ref="A1:G47"/>
  <sheetViews>
    <sheetView zoomScaleNormal="100" workbookViewId="0">
      <selection activeCell="E16" sqref="E16"/>
    </sheetView>
  </sheetViews>
  <sheetFormatPr defaultRowHeight="12.75" x14ac:dyDescent="0.2"/>
  <cols>
    <col min="1" max="1" width="66.42578125" style="37" customWidth="1"/>
    <col min="2" max="2" width="11.42578125" style="37" customWidth="1"/>
    <col min="3" max="3" width="11.5703125" style="37" customWidth="1"/>
    <col min="4" max="4" width="11.42578125" style="37" customWidth="1"/>
    <col min="5" max="5" width="12.5703125" style="37" customWidth="1"/>
    <col min="6" max="6" width="13.42578125" style="37" customWidth="1"/>
    <col min="7" max="7" width="11" style="37" customWidth="1"/>
    <col min="8" max="16384" width="9.140625" style="37"/>
  </cols>
  <sheetData>
    <row r="1" spans="1:7" ht="15.75" customHeight="1" x14ac:dyDescent="0.25">
      <c r="A1" s="104" t="s">
        <v>31</v>
      </c>
      <c r="B1" s="105"/>
      <c r="C1" s="105"/>
      <c r="D1" s="105"/>
      <c r="E1" s="105"/>
      <c r="F1" s="105"/>
      <c r="G1" s="106"/>
    </row>
    <row r="2" spans="1:7" x14ac:dyDescent="0.2">
      <c r="A2" s="38" t="s">
        <v>69</v>
      </c>
      <c r="B2" s="39"/>
      <c r="C2" s="39" t="s">
        <v>0</v>
      </c>
      <c r="F2" s="39" t="s">
        <v>70</v>
      </c>
      <c r="G2" s="40"/>
    </row>
    <row r="3" spans="1:7" ht="6.75" customHeight="1" x14ac:dyDescent="0.2">
      <c r="A3" s="41"/>
      <c r="B3" s="42"/>
      <c r="C3" s="43"/>
      <c r="D3" s="43"/>
      <c r="E3" s="43"/>
      <c r="F3" s="43"/>
      <c r="G3" s="44"/>
    </row>
    <row r="4" spans="1:7" ht="13.5" thickBot="1" x14ac:dyDescent="0.25">
      <c r="A4" s="45" t="s">
        <v>32</v>
      </c>
      <c r="B4" s="46"/>
      <c r="C4" s="46"/>
      <c r="D4" s="47"/>
      <c r="E4" s="47"/>
      <c r="F4" s="47"/>
      <c r="G4" s="48"/>
    </row>
    <row r="5" spans="1:7" ht="13.5" thickTop="1" x14ac:dyDescent="0.2">
      <c r="A5" s="49"/>
      <c r="B5" s="50"/>
      <c r="C5" s="50"/>
      <c r="D5" s="51"/>
      <c r="E5" s="52" t="s">
        <v>2</v>
      </c>
      <c r="F5" s="52" t="s">
        <v>33</v>
      </c>
      <c r="G5" s="53" t="s">
        <v>34</v>
      </c>
    </row>
    <row r="6" spans="1:7" x14ac:dyDescent="0.2">
      <c r="A6" s="54"/>
      <c r="B6" s="55" t="s">
        <v>1</v>
      </c>
      <c r="C6" s="56" t="s">
        <v>1</v>
      </c>
      <c r="D6" s="57" t="s">
        <v>1</v>
      </c>
      <c r="E6" s="58" t="s">
        <v>4</v>
      </c>
      <c r="F6" s="58" t="s">
        <v>14</v>
      </c>
      <c r="G6" s="59" t="s">
        <v>12</v>
      </c>
    </row>
    <row r="7" spans="1:7" x14ac:dyDescent="0.2">
      <c r="A7" s="60" t="s">
        <v>35</v>
      </c>
      <c r="B7" s="55" t="s">
        <v>36</v>
      </c>
      <c r="C7" s="56" t="s">
        <v>36</v>
      </c>
      <c r="D7" s="57" t="s">
        <v>36</v>
      </c>
      <c r="E7" s="58" t="s">
        <v>37</v>
      </c>
      <c r="F7" s="58" t="s">
        <v>38</v>
      </c>
      <c r="G7" s="59" t="s">
        <v>18</v>
      </c>
    </row>
    <row r="8" spans="1:7" x14ac:dyDescent="0.2">
      <c r="A8" s="61" t="s">
        <v>39</v>
      </c>
      <c r="B8" s="62" t="s">
        <v>25</v>
      </c>
      <c r="C8" s="63" t="s">
        <v>26</v>
      </c>
      <c r="D8" s="64" t="s">
        <v>27</v>
      </c>
      <c r="E8" s="65" t="s">
        <v>28</v>
      </c>
      <c r="F8" s="65" t="s">
        <v>29</v>
      </c>
      <c r="G8" s="66" t="s">
        <v>5</v>
      </c>
    </row>
    <row r="9" spans="1:7" x14ac:dyDescent="0.2">
      <c r="A9" s="67" t="s">
        <v>40</v>
      </c>
      <c r="B9" s="83">
        <v>8442</v>
      </c>
      <c r="C9" s="84">
        <v>8115</v>
      </c>
      <c r="D9" s="100">
        <v>8241</v>
      </c>
      <c r="E9" s="86">
        <v>8150</v>
      </c>
      <c r="F9" s="87"/>
      <c r="G9" s="68">
        <f>F9-E9</f>
        <v>-8150</v>
      </c>
    </row>
    <row r="10" spans="1:7" x14ac:dyDescent="0.2">
      <c r="A10" s="67" t="s">
        <v>41</v>
      </c>
      <c r="B10" s="109">
        <f>'WIC2'!B37/'WIC-3'!B9</f>
        <v>3701.7414119876807</v>
      </c>
      <c r="C10" s="110">
        <f>'WIC2'!C37/'WIC-3'!C9</f>
        <v>4131.0973505853362</v>
      </c>
      <c r="D10" s="111">
        <f>'WIC2'!D37/'WIC-3'!D9</f>
        <v>4226.9796141244997</v>
      </c>
      <c r="E10" s="112">
        <f>'WIC2'!E37/'WIC-3'!E9</f>
        <v>4245.7473619631901</v>
      </c>
      <c r="F10" s="91"/>
      <c r="G10" s="69">
        <f>F10-E10</f>
        <v>-4245.7473619631901</v>
      </c>
    </row>
    <row r="11" spans="1:7" x14ac:dyDescent="0.2">
      <c r="A11" s="67" t="s">
        <v>42</v>
      </c>
      <c r="B11" s="109">
        <f>'WIC2'!B37/'WIC-3'!B16</f>
        <v>19580.263784461153</v>
      </c>
      <c r="C11" s="109">
        <f>'WIC2'!C37/'WIC-3'!C16</f>
        <v>22559.79475100942</v>
      </c>
      <c r="D11" s="111">
        <f>'WIC2'!D37/'WIC-3'!D16</f>
        <v>13612.5592028136</v>
      </c>
      <c r="E11" s="112">
        <f>'WIC2'!E37/'WIC-3'!E16</f>
        <v>13591.060879811468</v>
      </c>
      <c r="F11" s="91"/>
      <c r="G11" s="69">
        <f>F11-E11</f>
        <v>-13591.060879811468</v>
      </c>
    </row>
    <row r="12" spans="1:7" x14ac:dyDescent="0.2">
      <c r="A12" s="67" t="s">
        <v>43</v>
      </c>
      <c r="B12" s="88"/>
      <c r="C12" s="89"/>
      <c r="D12" s="90"/>
      <c r="E12" s="87"/>
      <c r="F12" s="91"/>
      <c r="G12" s="70">
        <f>F12-E12</f>
        <v>0</v>
      </c>
    </row>
    <row r="13" spans="1:7" x14ac:dyDescent="0.2">
      <c r="A13" s="67" t="s">
        <v>44</v>
      </c>
      <c r="B13" s="88"/>
      <c r="C13" s="89"/>
      <c r="D13" s="90"/>
      <c r="E13" s="87"/>
      <c r="F13" s="91"/>
      <c r="G13" s="70">
        <f>F13-E13</f>
        <v>0</v>
      </c>
    </row>
    <row r="14" spans="1:7" x14ac:dyDescent="0.2">
      <c r="A14" s="71" t="s">
        <v>45</v>
      </c>
      <c r="B14" s="92"/>
      <c r="C14" s="93"/>
      <c r="D14" s="94"/>
      <c r="E14" s="95"/>
      <c r="F14" s="95"/>
      <c r="G14" s="72"/>
    </row>
    <row r="15" spans="1:7" x14ac:dyDescent="0.2">
      <c r="A15" s="73" t="s">
        <v>46</v>
      </c>
      <c r="B15" s="83"/>
      <c r="C15" s="84"/>
      <c r="D15" s="85"/>
      <c r="E15" s="91"/>
      <c r="F15" s="91"/>
      <c r="G15" s="68">
        <f>F15-E15</f>
        <v>0</v>
      </c>
    </row>
    <row r="16" spans="1:7" x14ac:dyDescent="0.2">
      <c r="A16" s="74" t="s">
        <v>47</v>
      </c>
      <c r="B16" s="88">
        <v>1596</v>
      </c>
      <c r="C16" s="89">
        <v>1486</v>
      </c>
      <c r="D16" s="99">
        <v>2559</v>
      </c>
      <c r="E16" s="96">
        <v>2546</v>
      </c>
      <c r="F16" s="91"/>
      <c r="G16" s="68">
        <f>F16-E16</f>
        <v>-2546</v>
      </c>
    </row>
    <row r="17" spans="1:7" x14ac:dyDescent="0.2">
      <c r="A17" s="67" t="s">
        <v>48</v>
      </c>
      <c r="B17" s="88"/>
      <c r="C17" s="89"/>
      <c r="D17" s="90"/>
      <c r="E17" s="87"/>
      <c r="F17" s="91"/>
      <c r="G17" s="68">
        <f>F17-E17</f>
        <v>0</v>
      </c>
    </row>
    <row r="18" spans="1:7" x14ac:dyDescent="0.2">
      <c r="A18" s="67" t="s">
        <v>49</v>
      </c>
      <c r="B18" s="88"/>
      <c r="C18" s="89"/>
      <c r="D18" s="90"/>
      <c r="E18" s="87"/>
      <c r="F18" s="91"/>
      <c r="G18" s="68">
        <f>F18-E18</f>
        <v>0</v>
      </c>
    </row>
    <row r="19" spans="1:7" x14ac:dyDescent="0.2">
      <c r="A19" s="67"/>
      <c r="B19" s="88"/>
      <c r="C19" s="89"/>
      <c r="D19" s="90"/>
      <c r="E19" s="87"/>
      <c r="F19" s="91"/>
      <c r="G19" s="75">
        <f>F19-E19</f>
        <v>0</v>
      </c>
    </row>
    <row r="20" spans="1:7" ht="13.5" thickBot="1" x14ac:dyDescent="0.25">
      <c r="A20" s="67"/>
      <c r="B20" s="88"/>
      <c r="C20" s="89"/>
      <c r="D20" s="90"/>
      <c r="E20" s="97"/>
      <c r="F20" s="98"/>
      <c r="G20" s="75"/>
    </row>
    <row r="21" spans="1:7" ht="13.5" thickTop="1" x14ac:dyDescent="0.2">
      <c r="A21" s="54" t="s">
        <v>50</v>
      </c>
      <c r="D21" s="76"/>
      <c r="E21" s="76"/>
      <c r="F21" s="76"/>
      <c r="G21" s="77"/>
    </row>
    <row r="22" spans="1:7" x14ac:dyDescent="0.2">
      <c r="A22" s="54"/>
      <c r="D22" s="76"/>
      <c r="E22" s="76"/>
      <c r="F22" s="76"/>
      <c r="G22" s="77"/>
    </row>
    <row r="23" spans="1:7" x14ac:dyDescent="0.2">
      <c r="A23" s="78" t="s">
        <v>51</v>
      </c>
      <c r="D23" s="76"/>
      <c r="E23" s="76"/>
      <c r="F23" s="76"/>
      <c r="G23" s="77"/>
    </row>
    <row r="24" spans="1:7" x14ac:dyDescent="0.2">
      <c r="A24" s="54" t="s">
        <v>52</v>
      </c>
      <c r="D24" s="76"/>
      <c r="E24" s="76"/>
      <c r="F24" s="76"/>
      <c r="G24" s="77"/>
    </row>
    <row r="25" spans="1:7" x14ac:dyDescent="0.2">
      <c r="A25" s="54" t="s">
        <v>53</v>
      </c>
      <c r="D25" s="76"/>
      <c r="E25" s="76"/>
      <c r="F25" s="76"/>
      <c r="G25" s="77"/>
    </row>
    <row r="26" spans="1:7" x14ac:dyDescent="0.2">
      <c r="A26" s="54" t="s">
        <v>54</v>
      </c>
      <c r="D26" s="76"/>
      <c r="E26" s="76"/>
      <c r="F26" s="76"/>
      <c r="G26" s="77"/>
    </row>
    <row r="27" spans="1:7" x14ac:dyDescent="0.2">
      <c r="A27" s="54" t="s">
        <v>55</v>
      </c>
      <c r="D27" s="76"/>
      <c r="E27" s="76"/>
      <c r="F27" s="76"/>
      <c r="G27" s="77"/>
    </row>
    <row r="28" spans="1:7" x14ac:dyDescent="0.2">
      <c r="A28" s="54" t="s">
        <v>56</v>
      </c>
      <c r="D28" s="76"/>
      <c r="E28" s="76"/>
      <c r="F28" s="76"/>
      <c r="G28" s="77"/>
    </row>
    <row r="29" spans="1:7" x14ac:dyDescent="0.2">
      <c r="A29" s="54" t="s">
        <v>57</v>
      </c>
      <c r="D29" s="76"/>
      <c r="E29" s="76"/>
      <c r="F29" s="76"/>
      <c r="G29" s="77"/>
    </row>
    <row r="30" spans="1:7" x14ac:dyDescent="0.2">
      <c r="A30" s="54" t="s">
        <v>58</v>
      </c>
      <c r="D30" s="76"/>
      <c r="E30" s="76"/>
      <c r="F30" s="76"/>
      <c r="G30" s="77"/>
    </row>
    <row r="31" spans="1:7" x14ac:dyDescent="0.2">
      <c r="A31" s="54" t="s">
        <v>59</v>
      </c>
      <c r="D31" s="76"/>
      <c r="E31" s="76"/>
      <c r="F31" s="76"/>
      <c r="G31" s="77"/>
    </row>
    <row r="32" spans="1:7" x14ac:dyDescent="0.2">
      <c r="A32" s="54"/>
      <c r="D32" s="76"/>
      <c r="E32" s="76"/>
      <c r="F32" s="76"/>
      <c r="G32" s="77"/>
    </row>
    <row r="33" spans="1:7" x14ac:dyDescent="0.2">
      <c r="A33" s="54" t="s">
        <v>60</v>
      </c>
      <c r="D33" s="76"/>
      <c r="E33" s="76"/>
      <c r="F33" s="76"/>
      <c r="G33" s="77"/>
    </row>
    <row r="34" spans="1:7" x14ac:dyDescent="0.2">
      <c r="A34" s="54"/>
      <c r="D34" s="76"/>
      <c r="E34" s="76"/>
      <c r="F34" s="76"/>
      <c r="G34" s="77"/>
    </row>
    <row r="35" spans="1:7" x14ac:dyDescent="0.2">
      <c r="A35" s="78" t="s">
        <v>61</v>
      </c>
      <c r="D35" s="76"/>
      <c r="E35" s="76"/>
      <c r="F35" s="76"/>
      <c r="G35" s="77"/>
    </row>
    <row r="36" spans="1:7" x14ac:dyDescent="0.2">
      <c r="A36" s="54" t="s">
        <v>62</v>
      </c>
      <c r="D36" s="76"/>
      <c r="E36" s="76"/>
      <c r="F36" s="76"/>
      <c r="G36" s="77"/>
    </row>
    <row r="37" spans="1:7" x14ac:dyDescent="0.2">
      <c r="A37" s="54"/>
      <c r="D37" s="76"/>
      <c r="E37" s="76"/>
      <c r="F37" s="76"/>
      <c r="G37" s="77"/>
    </row>
    <row r="38" spans="1:7" x14ac:dyDescent="0.2">
      <c r="A38" s="54" t="s">
        <v>63</v>
      </c>
      <c r="D38" s="76"/>
      <c r="E38" s="76"/>
      <c r="F38" s="76"/>
      <c r="G38" s="77"/>
    </row>
    <row r="39" spans="1:7" x14ac:dyDescent="0.2">
      <c r="A39" s="54"/>
      <c r="D39" s="76"/>
      <c r="E39" s="76"/>
      <c r="F39" s="76"/>
      <c r="G39" s="77"/>
    </row>
    <row r="40" spans="1:7" x14ac:dyDescent="0.2">
      <c r="A40" s="78" t="s">
        <v>64</v>
      </c>
      <c r="D40" s="76"/>
      <c r="E40" s="76"/>
      <c r="F40" s="76"/>
      <c r="G40" s="77"/>
    </row>
    <row r="41" spans="1:7" x14ac:dyDescent="0.2">
      <c r="A41" s="54" t="s">
        <v>65</v>
      </c>
      <c r="D41" s="76"/>
      <c r="E41" s="76"/>
      <c r="F41" s="76"/>
      <c r="G41" s="77"/>
    </row>
    <row r="42" spans="1:7" x14ac:dyDescent="0.2">
      <c r="A42" s="54" t="s">
        <v>66</v>
      </c>
      <c r="D42" s="76"/>
      <c r="E42" s="76"/>
      <c r="F42" s="76"/>
      <c r="G42" s="77"/>
    </row>
    <row r="43" spans="1:7" x14ac:dyDescent="0.2">
      <c r="A43" s="54"/>
      <c r="D43" s="76"/>
      <c r="E43" s="76"/>
      <c r="F43" s="76"/>
      <c r="G43" s="77"/>
    </row>
    <row r="44" spans="1:7" x14ac:dyDescent="0.2">
      <c r="A44" s="54"/>
      <c r="D44" s="76"/>
      <c r="E44" s="76"/>
      <c r="F44" s="76"/>
      <c r="G44" s="77"/>
    </row>
    <row r="45" spans="1:7" x14ac:dyDescent="0.2">
      <c r="A45" s="79"/>
      <c r="B45" s="80"/>
      <c r="C45" s="80"/>
      <c r="D45" s="81"/>
      <c r="E45" s="81"/>
      <c r="F45" s="81"/>
      <c r="G45" s="69"/>
    </row>
    <row r="46" spans="1:7" x14ac:dyDescent="0.2">
      <c r="D46" s="76"/>
      <c r="E46" s="76"/>
      <c r="F46" s="76"/>
      <c r="G46" s="76"/>
    </row>
    <row r="47" spans="1:7" x14ac:dyDescent="0.2">
      <c r="D47" s="76"/>
      <c r="E47" s="76"/>
      <c r="F47" s="76"/>
      <c r="G47" s="76"/>
    </row>
  </sheetData>
  <mergeCells count="1">
    <mergeCell ref="A1:G1"/>
  </mergeCells>
  <printOptions horizontalCentered="1"/>
  <pageMargins left="0.25" right="0.25" top="0.4" bottom="0.25" header="0" footer="0"/>
  <pageSetup scale="9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661161c8952e8b523afd5383f3a422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254d8e0310fbbf56b2ab2f2278961a2c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0C6334-3275-4AD9-ACDB-1890FE9CBD70}"/>
</file>

<file path=customXml/itemProps2.xml><?xml version="1.0" encoding="utf-8"?>
<ds:datastoreItem xmlns:ds="http://schemas.openxmlformats.org/officeDocument/2006/customXml" ds:itemID="{6244AFC7-C833-4815-9CEA-DBDFB48B7F4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customXml/itemProps3.xml><?xml version="1.0" encoding="utf-8"?>
<ds:datastoreItem xmlns:ds="http://schemas.openxmlformats.org/officeDocument/2006/customXml" ds:itemID="{4AD256CB-C933-4B91-9569-B3252A826E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WIC2</vt:lpstr>
      <vt:lpstr>WIC-3</vt:lpstr>
      <vt:lpstr>'WIC2'!Print_Area</vt:lpstr>
      <vt:lpstr>'WIC-3'!Print_Area</vt:lpstr>
    </vt:vector>
  </TitlesOfParts>
  <Company>Office of Lifelong Learning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Milliner</dc:creator>
  <cp:lastModifiedBy>Brittany Menard</cp:lastModifiedBy>
  <cp:lastPrinted>2025-10-27T20:04:37Z</cp:lastPrinted>
  <dcterms:created xsi:type="dcterms:W3CDTF">1997-12-26T15:25:58Z</dcterms:created>
  <dcterms:modified xsi:type="dcterms:W3CDTF">2025-10-27T20:38:03Z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